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Especiação\"/>
    </mc:Choice>
  </mc:AlternateContent>
  <bookViews>
    <workbookView xWindow="0" yWindow="0" windowWidth="20490" windowHeight="7530" activeTab="4"/>
  </bookViews>
  <sheets>
    <sheet name="AsB" sheetId="1" r:id="rId1"/>
    <sheet name="As (III)" sheetId="10" r:id="rId2"/>
    <sheet name="DMA" sheetId="11" r:id="rId3"/>
    <sheet name="MMA" sheetId="12" r:id="rId4"/>
    <sheet name="As (V)" sheetId="1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3" l="1"/>
  <c r="D28" i="13"/>
  <c r="D27" i="13"/>
  <c r="D26" i="13"/>
  <c r="D25" i="13"/>
  <c r="D24" i="13"/>
  <c r="D23" i="13"/>
  <c r="D22" i="13"/>
  <c r="F22" i="13" s="1"/>
  <c r="D21" i="13"/>
  <c r="D20" i="13"/>
  <c r="D19" i="13"/>
  <c r="D18" i="13"/>
  <c r="D17" i="13"/>
  <c r="D16" i="13"/>
  <c r="D15" i="13"/>
  <c r="D14" i="13"/>
  <c r="F14" i="13" s="1"/>
  <c r="D13" i="13"/>
  <c r="D12" i="13"/>
  <c r="D10" i="13"/>
  <c r="E10" i="13" s="1"/>
  <c r="D29" i="12"/>
  <c r="D28" i="12"/>
  <c r="F28" i="12" s="1"/>
  <c r="D27" i="12"/>
  <c r="D26" i="12"/>
  <c r="D25" i="12"/>
  <c r="D24" i="12"/>
  <c r="F24" i="12" s="1"/>
  <c r="D23" i="12"/>
  <c r="D22" i="12"/>
  <c r="F22" i="12" s="1"/>
  <c r="D21" i="12"/>
  <c r="D20" i="12"/>
  <c r="F20" i="12" s="1"/>
  <c r="D19" i="12"/>
  <c r="D18" i="12"/>
  <c r="D17" i="12"/>
  <c r="D16" i="12"/>
  <c r="F16" i="12" s="1"/>
  <c r="D15" i="12"/>
  <c r="D14" i="12"/>
  <c r="F14" i="12" s="1"/>
  <c r="D13" i="12"/>
  <c r="D12" i="12"/>
  <c r="F12" i="12" s="1"/>
  <c r="D10" i="12"/>
  <c r="E10" i="12" s="1"/>
  <c r="D29" i="11"/>
  <c r="D28" i="11"/>
  <c r="F28" i="11" s="1"/>
  <c r="D27" i="11"/>
  <c r="D26" i="11"/>
  <c r="D25" i="11"/>
  <c r="D24" i="11"/>
  <c r="F24" i="11" s="1"/>
  <c r="D23" i="11"/>
  <c r="D22" i="11"/>
  <c r="D21" i="11"/>
  <c r="D20" i="11"/>
  <c r="F20" i="11" s="1"/>
  <c r="D19" i="11"/>
  <c r="D18" i="11"/>
  <c r="D17" i="11"/>
  <c r="D16" i="11"/>
  <c r="F16" i="11" s="1"/>
  <c r="D15" i="11"/>
  <c r="D14" i="11"/>
  <c r="F14" i="11" s="1"/>
  <c r="D13" i="11"/>
  <c r="D12" i="11"/>
  <c r="F12" i="11" s="1"/>
  <c r="D10" i="11"/>
  <c r="E10" i="11" s="1"/>
  <c r="D29" i="10"/>
  <c r="D28" i="10"/>
  <c r="F28" i="10" s="1"/>
  <c r="D27" i="10"/>
  <c r="D26" i="10"/>
  <c r="D25" i="10"/>
  <c r="D24" i="10"/>
  <c r="D23" i="10"/>
  <c r="D22" i="10"/>
  <c r="F22" i="10" s="1"/>
  <c r="D21" i="10"/>
  <c r="D20" i="10"/>
  <c r="D19" i="10"/>
  <c r="D18" i="10"/>
  <c r="D17" i="10"/>
  <c r="D16" i="10"/>
  <c r="F16" i="10" s="1"/>
  <c r="D15" i="10"/>
  <c r="D14" i="10"/>
  <c r="F14" i="10" s="1"/>
  <c r="D13" i="10"/>
  <c r="D12" i="10"/>
  <c r="D10" i="10"/>
  <c r="E10" i="10" s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0" i="1"/>
  <c r="F20" i="13" l="1"/>
  <c r="F12" i="13"/>
  <c r="F16" i="13"/>
  <c r="F24" i="13"/>
  <c r="F28" i="13"/>
  <c r="F18" i="13"/>
  <c r="F26" i="13"/>
  <c r="E14" i="13"/>
  <c r="E18" i="13"/>
  <c r="E22" i="13"/>
  <c r="E26" i="13"/>
  <c r="E12" i="13"/>
  <c r="E16" i="13"/>
  <c r="E20" i="13"/>
  <c r="E24" i="13"/>
  <c r="E28" i="13"/>
  <c r="E12" i="12"/>
  <c r="E20" i="12"/>
  <c r="E16" i="12"/>
  <c r="E24" i="12"/>
  <c r="E28" i="12"/>
  <c r="F18" i="12"/>
  <c r="F26" i="12"/>
  <c r="E14" i="12"/>
  <c r="E18" i="12"/>
  <c r="E22" i="12"/>
  <c r="E26" i="12"/>
  <c r="F18" i="11"/>
  <c r="F26" i="11"/>
  <c r="E12" i="11"/>
  <c r="E28" i="11"/>
  <c r="E24" i="11"/>
  <c r="E20" i="11"/>
  <c r="E16" i="11"/>
  <c r="F22" i="11"/>
  <c r="E14" i="11"/>
  <c r="E18" i="11"/>
  <c r="E22" i="11"/>
  <c r="E26" i="11"/>
  <c r="F18" i="10"/>
  <c r="F26" i="10"/>
  <c r="E24" i="10"/>
  <c r="F24" i="10"/>
  <c r="E28" i="10"/>
  <c r="F12" i="10"/>
  <c r="F20" i="10"/>
  <c r="E20" i="10"/>
  <c r="E16" i="10"/>
  <c r="E12" i="10"/>
  <c r="E14" i="10"/>
  <c r="E18" i="10"/>
  <c r="E22" i="10"/>
  <c r="E26" i="10"/>
  <c r="E22" i="1"/>
  <c r="E28" i="1" l="1"/>
  <c r="F20" i="1"/>
  <c r="E20" i="1"/>
  <c r="F16" i="1"/>
  <c r="F18" i="1"/>
  <c r="E24" i="1"/>
  <c r="E26" i="1"/>
  <c r="E16" i="1"/>
  <c r="E18" i="1"/>
  <c r="F22" i="1"/>
  <c r="F24" i="1"/>
  <c r="F26" i="1"/>
  <c r="F28" i="1"/>
  <c r="E12" i="1"/>
  <c r="F14" i="1"/>
  <c r="E10" i="1" l="1"/>
  <c r="E14" i="1"/>
  <c r="F12" i="1"/>
</calcChain>
</file>

<file path=xl/sharedStrings.xml><?xml version="1.0" encoding="utf-8"?>
<sst xmlns="http://schemas.openxmlformats.org/spreadsheetml/2006/main" count="60" uniqueCount="14">
  <si>
    <t>AsB</t>
  </si>
  <si>
    <t>ug/g</t>
  </si>
  <si>
    <t>Concentração</t>
  </si>
  <si>
    <t>Média</t>
  </si>
  <si>
    <t xml:space="preserve">Desvio Padrão </t>
  </si>
  <si>
    <t>ax</t>
  </si>
  <si>
    <t>b</t>
  </si>
  <si>
    <t>massa</t>
  </si>
  <si>
    <t>volume</t>
  </si>
  <si>
    <t>FD</t>
  </si>
  <si>
    <t>As(III)</t>
  </si>
  <si>
    <t>DMA</t>
  </si>
  <si>
    <t>MMA</t>
  </si>
  <si>
    <t>As(V)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</si>
</sst>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87485186235377"/>
                  <c:y val="9.12280701754386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AsB!$B$4:$B$8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AsB!$C$4:$C$8</c:f>
              <c:numCache>
                <c:formatCode>General</c:formatCode>
                <c:ptCount val="5"/>
                <c:pt idx="0">
                  <c:v>4</c:v>
                </c:pt>
                <c:pt idx="1">
                  <c:v>455</c:v>
                </c:pt>
                <c:pt idx="2">
                  <c:v>2553</c:v>
                </c:pt>
                <c:pt idx="3">
                  <c:v>5085</c:v>
                </c:pt>
                <c:pt idx="4">
                  <c:v>10212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7A-4FAE-8200-590990869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9560"/>
        <c:axId val="475352840"/>
      </c:scatterChart>
      <c:valAx>
        <c:axId val="475349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2840"/>
        <c:crosses val="autoZero"/>
        <c:crossBetween val="midCat"/>
      </c:valAx>
      <c:valAx>
        <c:axId val="47535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87485186235377"/>
                  <c:y val="9.12280701754386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 (III)'!$B$4:$B$8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'As (III)'!$C$4:$C$8</c:f>
              <c:numCache>
                <c:formatCode>General</c:formatCode>
                <c:ptCount val="5"/>
                <c:pt idx="0">
                  <c:v>5</c:v>
                </c:pt>
                <c:pt idx="1">
                  <c:v>314</c:v>
                </c:pt>
                <c:pt idx="2">
                  <c:v>1748</c:v>
                </c:pt>
                <c:pt idx="3">
                  <c:v>3431</c:v>
                </c:pt>
                <c:pt idx="4">
                  <c:v>6965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47-40CB-96D9-65226854E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9560"/>
        <c:axId val="475352840"/>
      </c:scatterChart>
      <c:valAx>
        <c:axId val="475349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2840"/>
        <c:crosses val="autoZero"/>
        <c:crossBetween val="midCat"/>
      </c:valAx>
      <c:valAx>
        <c:axId val="47535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87485186235377"/>
                  <c:y val="9.12280701754386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DMA!$B$4:$B$8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DMA!$C$4:$C$8</c:f>
              <c:numCache>
                <c:formatCode>General</c:formatCode>
                <c:ptCount val="5"/>
                <c:pt idx="0">
                  <c:v>2</c:v>
                </c:pt>
                <c:pt idx="1">
                  <c:v>205</c:v>
                </c:pt>
                <c:pt idx="2">
                  <c:v>1574</c:v>
                </c:pt>
                <c:pt idx="3">
                  <c:v>3341</c:v>
                </c:pt>
                <c:pt idx="4">
                  <c:v>6456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57-4084-85A6-A927F4027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9560"/>
        <c:axId val="475352840"/>
      </c:scatterChart>
      <c:valAx>
        <c:axId val="475349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2840"/>
        <c:crosses val="autoZero"/>
        <c:crossBetween val="midCat"/>
      </c:valAx>
      <c:valAx>
        <c:axId val="47535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87485186235377"/>
                  <c:y val="9.12280701754386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MMA!$B$4:$B$8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MMA!$C$4:$C$8</c:f>
              <c:numCache>
                <c:formatCode>General</c:formatCode>
                <c:ptCount val="5"/>
                <c:pt idx="0">
                  <c:v>6</c:v>
                </c:pt>
                <c:pt idx="1">
                  <c:v>165</c:v>
                </c:pt>
                <c:pt idx="2">
                  <c:v>1295</c:v>
                </c:pt>
                <c:pt idx="3">
                  <c:v>3104</c:v>
                </c:pt>
                <c:pt idx="4">
                  <c:v>5365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02-4A75-A30D-DBED757CE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9560"/>
        <c:axId val="475352840"/>
      </c:scatterChart>
      <c:valAx>
        <c:axId val="475349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2840"/>
        <c:crosses val="autoZero"/>
        <c:crossBetween val="midCat"/>
      </c:valAx>
      <c:valAx>
        <c:axId val="47535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87485186235377"/>
                  <c:y val="9.12280701754386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 (V)'!$B$4:$B$8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'As (V)'!$C$4:$C$8</c:f>
              <c:numCache>
                <c:formatCode>General</c:formatCode>
                <c:ptCount val="5"/>
                <c:pt idx="0">
                  <c:v>4</c:v>
                </c:pt>
                <c:pt idx="1">
                  <c:v>340</c:v>
                </c:pt>
                <c:pt idx="2">
                  <c:v>1756</c:v>
                </c:pt>
                <c:pt idx="3">
                  <c:v>3431</c:v>
                </c:pt>
                <c:pt idx="4">
                  <c:v>6879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45-4861-BFED-21B886E375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9560"/>
        <c:axId val="475352840"/>
      </c:scatterChart>
      <c:valAx>
        <c:axId val="475349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2840"/>
        <c:crosses val="autoZero"/>
        <c:crossBetween val="midCat"/>
      </c:valAx>
      <c:valAx>
        <c:axId val="47535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7</xdr:row>
      <xdr:rowOff>19050</xdr:rowOff>
    </xdr:from>
    <xdr:to>
      <xdr:col>12</xdr:col>
      <xdr:colOff>390524</xdr:colOff>
      <xdr:row>16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7</xdr:row>
      <xdr:rowOff>19050</xdr:rowOff>
    </xdr:from>
    <xdr:to>
      <xdr:col>12</xdr:col>
      <xdr:colOff>390524</xdr:colOff>
      <xdr:row>16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7</xdr:row>
      <xdr:rowOff>19050</xdr:rowOff>
    </xdr:from>
    <xdr:to>
      <xdr:col>12</xdr:col>
      <xdr:colOff>390524</xdr:colOff>
      <xdr:row>16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7</xdr:row>
      <xdr:rowOff>19050</xdr:rowOff>
    </xdr:from>
    <xdr:to>
      <xdr:col>12</xdr:col>
      <xdr:colOff>390524</xdr:colOff>
      <xdr:row>16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7</xdr:row>
      <xdr:rowOff>19050</xdr:rowOff>
    </xdr:from>
    <xdr:to>
      <xdr:col>12</xdr:col>
      <xdr:colOff>390524</xdr:colOff>
      <xdr:row>16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19" workbookViewId="0">
      <selection activeCell="J26" sqref="J26"/>
    </sheetView>
  </sheetViews>
  <sheetFormatPr defaultRowHeight="15" x14ac:dyDescent="0.25"/>
  <cols>
    <col min="2" max="2" width="13.28515625" customWidth="1"/>
    <col min="3" max="3" width="16.28515625" customWidth="1"/>
    <col min="4" max="4" width="25.42578125" customWidth="1"/>
    <col min="5" max="5" width="17.42578125" customWidth="1"/>
    <col min="6" max="6" width="15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 t="s">
        <v>1</v>
      </c>
      <c r="E2" s="1" t="s">
        <v>1</v>
      </c>
      <c r="F2" s="1" t="s">
        <v>1</v>
      </c>
      <c r="G2" s="1"/>
      <c r="H2" s="1" t="s">
        <v>5</v>
      </c>
      <c r="I2" s="1">
        <v>511.56</v>
      </c>
      <c r="J2" s="1"/>
      <c r="K2" s="1"/>
    </row>
    <row r="3" spans="1:11" x14ac:dyDescent="0.25">
      <c r="A3" s="1"/>
      <c r="B3" s="2"/>
      <c r="C3" s="2" t="s">
        <v>0</v>
      </c>
      <c r="D3" s="1" t="s">
        <v>2</v>
      </c>
      <c r="E3" s="1" t="s">
        <v>3</v>
      </c>
      <c r="F3" s="1" t="s">
        <v>4</v>
      </c>
      <c r="G3" s="1"/>
      <c r="H3" s="1" t="s">
        <v>6</v>
      </c>
      <c r="I3" s="1">
        <v>21.459</v>
      </c>
      <c r="J3" s="1"/>
      <c r="K3" s="1"/>
    </row>
    <row r="4" spans="1:11" x14ac:dyDescent="0.25">
      <c r="A4" s="1"/>
      <c r="B4" s="2">
        <v>0</v>
      </c>
      <c r="C4" s="2">
        <v>4</v>
      </c>
      <c r="D4" s="1"/>
      <c r="E4" s="1"/>
      <c r="F4" s="1"/>
      <c r="G4" s="1"/>
      <c r="H4" s="1" t="s">
        <v>7</v>
      </c>
      <c r="I4" s="1"/>
      <c r="J4" s="1"/>
      <c r="K4" s="1"/>
    </row>
    <row r="5" spans="1:11" x14ac:dyDescent="0.25">
      <c r="A5" s="1"/>
      <c r="B5" s="2">
        <v>1</v>
      </c>
      <c r="C5" s="2">
        <v>455</v>
      </c>
      <c r="D5" s="1"/>
      <c r="E5" s="1"/>
      <c r="F5" s="1"/>
      <c r="G5" s="1"/>
      <c r="H5" s="1" t="s">
        <v>8</v>
      </c>
      <c r="I5" s="1">
        <v>5</v>
      </c>
      <c r="J5" s="1"/>
      <c r="K5" s="1"/>
    </row>
    <row r="6" spans="1:11" x14ac:dyDescent="0.25">
      <c r="A6" s="1"/>
      <c r="B6" s="2">
        <v>5</v>
      </c>
      <c r="C6" s="2">
        <v>2553</v>
      </c>
      <c r="D6" s="1"/>
      <c r="E6" s="1"/>
      <c r="F6" s="1"/>
      <c r="G6" s="1"/>
      <c r="H6" s="1" t="s">
        <v>9</v>
      </c>
      <c r="I6" s="1">
        <v>5</v>
      </c>
      <c r="J6" s="1"/>
      <c r="K6" s="1"/>
    </row>
    <row r="7" spans="1:11" x14ac:dyDescent="0.25">
      <c r="A7" s="1"/>
      <c r="B7" s="2">
        <v>10</v>
      </c>
      <c r="C7" s="2">
        <v>5085</v>
      </c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2">
        <v>20</v>
      </c>
      <c r="C8" s="2">
        <v>10212</v>
      </c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2">
        <v>27</v>
      </c>
      <c r="C10" s="2">
        <v>1075</v>
      </c>
      <c r="D10" s="1">
        <f>((C10-$I$3)/$I$2)*0.005*5/0.05</f>
        <v>1.0297335600907029</v>
      </c>
      <c r="E10" s="1">
        <f>AVERAGE(D10:D11)</f>
        <v>1.0297335600907029</v>
      </c>
      <c r="F10" s="1"/>
      <c r="G10" s="1"/>
      <c r="H10" s="1"/>
      <c r="I10" s="1"/>
      <c r="J10" s="1"/>
      <c r="K10" s="1"/>
    </row>
    <row r="11" spans="1:11" x14ac:dyDescent="0.25">
      <c r="A11" s="1"/>
      <c r="B11" s="2"/>
      <c r="C11" s="2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2">
        <v>39</v>
      </c>
      <c r="C12" s="2">
        <v>3731</v>
      </c>
      <c r="D12" s="1">
        <f>((C12-$I$3)/$I$2)*0.003*5/0.1002</f>
        <v>1.0855432578427475</v>
      </c>
      <c r="E12" s="1">
        <f>AVERAGE(D12:D13)</f>
        <v>1.0794971465085434</v>
      </c>
      <c r="F12" s="1">
        <f>STDEV(D12:D13)</f>
        <v>8.5504926484492472E-3</v>
      </c>
      <c r="G12" s="1"/>
      <c r="H12" s="1"/>
      <c r="I12" s="1"/>
      <c r="J12" s="1"/>
      <c r="K12" s="1"/>
    </row>
    <row r="13" spans="1:11" x14ac:dyDescent="0.25">
      <c r="A13" s="1"/>
      <c r="B13" s="2">
        <v>40</v>
      </c>
      <c r="C13" s="2">
        <v>3697</v>
      </c>
      <c r="D13" s="1">
        <f>((C13-$I$3)/$I$2)*0.003*5/0.1004</f>
        <v>1.0734510351743392</v>
      </c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2">
        <v>41</v>
      </c>
      <c r="C14" s="2">
        <v>3</v>
      </c>
      <c r="D14" s="1">
        <f>((C14-$I$3)/$I$2)*0.003*5/0.1008</f>
        <v>-5.369604738447103E-3</v>
      </c>
      <c r="E14" s="1">
        <f>AVERAGE(D14:D15)</f>
        <v>-5.0906448932582973E-3</v>
      </c>
      <c r="F14" s="1">
        <f>STDEV(D14:D15)</f>
        <v>3.9450879642350864E-4</v>
      </c>
      <c r="G14" s="1"/>
      <c r="H14" s="1"/>
      <c r="I14" s="1"/>
      <c r="J14" s="1"/>
      <c r="K14" s="1"/>
    </row>
    <row r="15" spans="1:11" x14ac:dyDescent="0.25">
      <c r="A15" s="1"/>
      <c r="B15" s="2">
        <v>42</v>
      </c>
      <c r="C15" s="2">
        <v>5</v>
      </c>
      <c r="D15" s="1">
        <f>((C15-$I$3)/$I$2)*0.003*5/0.1003</f>
        <v>-4.8116850480694907E-3</v>
      </c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2">
        <v>43</v>
      </c>
      <c r="C16" s="2">
        <v>9</v>
      </c>
      <c r="D16" s="1">
        <f>((C16-$I$3)/$I$2)*0.003*5/0.0499</f>
        <v>-7.3211165469573916E-3</v>
      </c>
      <c r="E16" s="1">
        <f>AVERAGE(D16:D17)</f>
        <v>-6.6850116105504499E-3</v>
      </c>
      <c r="F16" s="1">
        <f>STDEV(D16:D17)</f>
        <v>8.9958822815917276E-4</v>
      </c>
      <c r="G16" s="1"/>
      <c r="H16" s="1"/>
      <c r="I16" s="1"/>
      <c r="J16" s="1"/>
      <c r="K16" s="1"/>
    </row>
    <row r="17" spans="1:11" x14ac:dyDescent="0.25">
      <c r="A17" s="1"/>
      <c r="B17" s="2">
        <v>44</v>
      </c>
      <c r="C17" s="2">
        <v>11</v>
      </c>
      <c r="D17" s="1">
        <f>((C17-$I$3)/$I$2)*0.003*5/0.0507</f>
        <v>-6.0489066741435072E-3</v>
      </c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2">
        <v>45</v>
      </c>
      <c r="C18" s="3">
        <v>8</v>
      </c>
      <c r="D18" s="1">
        <f>((C18-$I$3)/$I$2)*0.003*5/0.1003</f>
        <v>-3.9346539317071071E-3</v>
      </c>
      <c r="E18" s="1">
        <f>AVERAGE(D18:D19)</f>
        <v>-4.3755705303314477E-3</v>
      </c>
      <c r="F18" s="1">
        <f>STDEV(D18:D19)</f>
        <v>6.2355023364995686E-4</v>
      </c>
      <c r="G18" s="1"/>
      <c r="H18" s="1"/>
      <c r="I18" s="1"/>
      <c r="J18" s="1"/>
      <c r="K18" s="1"/>
    </row>
    <row r="19" spans="1:11" x14ac:dyDescent="0.25">
      <c r="A19" s="1"/>
      <c r="B19" s="2">
        <v>46</v>
      </c>
      <c r="C19" s="3">
        <v>5</v>
      </c>
      <c r="D19" s="1">
        <f>((C19-$I$3)/$I$2)*0.003*5/0.1002</f>
        <v>-4.8164871289557883E-3</v>
      </c>
      <c r="E19" s="1"/>
      <c r="F19" s="1"/>
      <c r="G19" s="1"/>
      <c r="H19" s="1"/>
      <c r="I19" s="1"/>
      <c r="J19" s="1"/>
      <c r="K19" s="1"/>
    </row>
    <row r="20" spans="1:11" x14ac:dyDescent="0.25">
      <c r="B20" s="2">
        <v>47</v>
      </c>
      <c r="C20" s="2">
        <v>7</v>
      </c>
      <c r="D20" s="1">
        <f>((C20-$I$3)/$I$2)*0.003*5/0.1003</f>
        <v>-4.2269976371612349E-3</v>
      </c>
      <c r="E20" s="1">
        <f>AVERAGE(D20:D21)</f>
        <v>-4.5074075999366192E-3</v>
      </c>
      <c r="F20" s="1">
        <f>STDEV(D20:D21)</f>
        <v>3.9655957238148319E-4</v>
      </c>
    </row>
    <row r="21" spans="1:11" x14ac:dyDescent="0.25">
      <c r="B21" s="2">
        <v>48</v>
      </c>
      <c r="C21" s="2">
        <v>5</v>
      </c>
      <c r="D21" s="1">
        <f>((C21-$I$3)/$I$2)*0.003*5/0.1008</f>
        <v>-4.7878175627120035E-3</v>
      </c>
      <c r="E21" s="1"/>
      <c r="F21" s="1"/>
    </row>
    <row r="22" spans="1:11" x14ac:dyDescent="0.25">
      <c r="B22" s="2">
        <v>49</v>
      </c>
      <c r="C22" s="2">
        <v>1772</v>
      </c>
      <c r="D22" s="1">
        <f>((C22-$I$3)/$I$2)*0.003*5/0.1008</f>
        <v>0.50922115219924868</v>
      </c>
      <c r="E22" s="1">
        <f>AVERAGE(D22:D23)</f>
        <v>0.49344251669286943</v>
      </c>
      <c r="F22" s="1">
        <f>STDEV(D22:D23)</f>
        <v>2.2314360328863175E-2</v>
      </c>
    </row>
    <row r="23" spans="1:11" x14ac:dyDescent="0.25">
      <c r="B23" s="2">
        <v>50</v>
      </c>
      <c r="C23" s="2">
        <v>1657</v>
      </c>
      <c r="D23" s="1">
        <f>((C23-$I$3)/$I$2)*0.003*5/0.1004</f>
        <v>0.47766388118649022</v>
      </c>
      <c r="E23" s="1"/>
      <c r="F23" s="1"/>
    </row>
    <row r="24" spans="1:11" x14ac:dyDescent="0.25">
      <c r="B24" s="2">
        <v>57</v>
      </c>
      <c r="C24" s="2">
        <v>2910</v>
      </c>
      <c r="D24" s="1">
        <f>((C24-$I$3)/$I$2)*0.005*5/0.1006</f>
        <v>1.4032142472399942</v>
      </c>
      <c r="E24" s="1">
        <f>AVERAGE(D24:D25)</f>
        <v>1.3766235038726982</v>
      </c>
      <c r="F24" s="1">
        <f>STDEV(D24:D25)</f>
        <v>3.7604989903612503E-2</v>
      </c>
    </row>
    <row r="25" spans="1:11" x14ac:dyDescent="0.25">
      <c r="B25" s="2">
        <v>58</v>
      </c>
      <c r="C25" s="2">
        <v>2795</v>
      </c>
      <c r="D25" s="1">
        <f>((C25-$I$3)/$I$2)*0.005*5/0.1004</f>
        <v>1.3500327605054021</v>
      </c>
      <c r="E25" s="1"/>
      <c r="F25" s="1"/>
    </row>
    <row r="26" spans="1:11" x14ac:dyDescent="0.25">
      <c r="B26" s="2">
        <v>75</v>
      </c>
      <c r="C26" s="2">
        <v>1685</v>
      </c>
      <c r="D26" s="1">
        <f>((C26-$I$3)/$I$2)*0.005*5/0.0507</f>
        <v>1.6035000569862257</v>
      </c>
      <c r="E26" s="1">
        <f>AVERAGE(D26:D27)</f>
        <v>1.4609873013278509</v>
      </c>
      <c r="F26" s="1">
        <f>STDEV(D26:D27)</f>
        <v>0.20154347186323673</v>
      </c>
    </row>
    <row r="27" spans="1:11" x14ac:dyDescent="0.25">
      <c r="B27" s="2">
        <v>76</v>
      </c>
      <c r="C27" s="2">
        <v>1392</v>
      </c>
      <c r="D27" s="1">
        <f>((C27-$I$3)/$I$2)*0.005*5/0.0508</f>
        <v>1.318474545669476</v>
      </c>
      <c r="E27" s="1"/>
      <c r="F27" s="1"/>
    </row>
    <row r="28" spans="1:11" x14ac:dyDescent="0.25">
      <c r="B28" s="2">
        <v>79</v>
      </c>
      <c r="C28" s="2">
        <v>1742</v>
      </c>
      <c r="D28" s="1">
        <f>((C28-$I$3)/$I$2)*0.005*5/0.1006</f>
        <v>0.83581560523480436</v>
      </c>
      <c r="E28" s="1">
        <f>AVERAGE(D28:D29)</f>
        <v>0.87967217948568455</v>
      </c>
      <c r="F28" s="1">
        <f>STDEV(D28:D29)</f>
        <v>6.2022562104817346E-2</v>
      </c>
    </row>
    <row r="29" spans="1:11" x14ac:dyDescent="0.25">
      <c r="B29" s="2">
        <v>80</v>
      </c>
      <c r="C29" s="2">
        <v>1915</v>
      </c>
      <c r="D29" s="1">
        <f>((C29-$I$3)/$I$2)*0.005*5/0.1002</f>
        <v>0.92352875373656462</v>
      </c>
      <c r="E29" s="1"/>
    </row>
    <row r="30" spans="1:11" x14ac:dyDescent="0.25">
      <c r="D30" s="1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  <row r="37" spans="2:3" x14ac:dyDescent="0.25">
      <c r="B37" s="4"/>
      <c r="C37" s="4"/>
    </row>
    <row r="38" spans="2:3" x14ac:dyDescent="0.25">
      <c r="B38" s="4"/>
      <c r="C38" s="4"/>
    </row>
    <row r="39" spans="2:3" x14ac:dyDescent="0.25">
      <c r="B39" s="4"/>
      <c r="C39" s="4"/>
    </row>
    <row r="40" spans="2:3" x14ac:dyDescent="0.25">
      <c r="B40" s="4"/>
      <c r="C40" s="4"/>
    </row>
    <row r="41" spans="2:3" x14ac:dyDescent="0.25">
      <c r="B41" s="4"/>
      <c r="C41" s="4"/>
    </row>
    <row r="42" spans="2:3" x14ac:dyDescent="0.25">
      <c r="B42" s="4"/>
      <c r="C42" s="5"/>
    </row>
    <row r="43" spans="2:3" x14ac:dyDescent="0.25">
      <c r="B43" s="4"/>
      <c r="C43" s="5"/>
    </row>
    <row r="44" spans="2:3" x14ac:dyDescent="0.25">
      <c r="B44" s="4"/>
      <c r="C44" s="4"/>
    </row>
    <row r="45" spans="2:3" x14ac:dyDescent="0.25">
      <c r="B45" s="4"/>
      <c r="C45" s="4"/>
    </row>
    <row r="46" spans="2:3" x14ac:dyDescent="0.25">
      <c r="B46" s="4"/>
      <c r="C46" s="4"/>
    </row>
    <row r="47" spans="2:3" x14ac:dyDescent="0.25">
      <c r="B47" s="4"/>
      <c r="C47" s="4"/>
    </row>
    <row r="48" spans="2:3" x14ac:dyDescent="0.25">
      <c r="B48" s="4"/>
      <c r="C48" s="4"/>
    </row>
    <row r="49" spans="2:3" x14ac:dyDescent="0.25">
      <c r="B49" s="4"/>
      <c r="C49" s="4"/>
    </row>
    <row r="50" spans="2:3" x14ac:dyDescent="0.25">
      <c r="B50" s="4"/>
      <c r="C50" s="4"/>
    </row>
    <row r="51" spans="2:3" x14ac:dyDescent="0.25">
      <c r="B51" s="4"/>
      <c r="C51" s="4"/>
    </row>
    <row r="52" spans="2:3" x14ac:dyDescent="0.25">
      <c r="B52" s="4"/>
      <c r="C52" s="4"/>
    </row>
    <row r="53" spans="2:3" x14ac:dyDescent="0.25">
      <c r="B53" s="4"/>
      <c r="C53" s="4"/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19" workbookViewId="0">
      <selection activeCell="I4" sqref="I4"/>
    </sheetView>
  </sheetViews>
  <sheetFormatPr defaultRowHeight="15" x14ac:dyDescent="0.25"/>
  <cols>
    <col min="1" max="1" width="9.140625" style="4"/>
    <col min="2" max="2" width="13.28515625" style="4" customWidth="1"/>
    <col min="3" max="3" width="16.28515625" style="4" customWidth="1"/>
    <col min="4" max="4" width="25.42578125" style="4" customWidth="1"/>
    <col min="5" max="5" width="17.42578125" style="4" customWidth="1"/>
    <col min="6" max="6" width="15.7109375" style="4" customWidth="1"/>
    <col min="7" max="16384" width="9.140625" style="4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 t="s">
        <v>1</v>
      </c>
      <c r="E2" s="1" t="s">
        <v>1</v>
      </c>
      <c r="F2" s="1" t="s">
        <v>1</v>
      </c>
      <c r="G2" s="1"/>
      <c r="H2" s="1" t="s">
        <v>5</v>
      </c>
      <c r="I2" s="1">
        <v>348.31</v>
      </c>
      <c r="J2" s="1"/>
      <c r="K2" s="1"/>
    </row>
    <row r="3" spans="1:11" x14ac:dyDescent="0.25">
      <c r="A3" s="1"/>
      <c r="C3" s="4" t="s">
        <v>10</v>
      </c>
      <c r="D3" s="1" t="s">
        <v>2</v>
      </c>
      <c r="E3" s="1" t="s">
        <v>3</v>
      </c>
      <c r="F3" s="1" t="s">
        <v>4</v>
      </c>
      <c r="G3" s="1"/>
      <c r="H3" s="1" t="s">
        <v>6</v>
      </c>
      <c r="I3" s="1">
        <v>15.266999999999999</v>
      </c>
      <c r="J3" s="1"/>
      <c r="K3" s="1"/>
    </row>
    <row r="4" spans="1:11" x14ac:dyDescent="0.25">
      <c r="A4" s="1"/>
      <c r="B4" s="4">
        <v>0</v>
      </c>
      <c r="C4" s="4">
        <v>5</v>
      </c>
      <c r="D4" s="1"/>
      <c r="E4" s="1"/>
      <c r="F4" s="1"/>
      <c r="G4" s="1"/>
      <c r="H4" s="1" t="s">
        <v>7</v>
      </c>
      <c r="I4" s="1"/>
      <c r="J4" s="1"/>
      <c r="K4" s="1"/>
    </row>
    <row r="5" spans="1:11" x14ac:dyDescent="0.25">
      <c r="A5" s="1"/>
      <c r="B5" s="4">
        <v>1</v>
      </c>
      <c r="C5" s="4">
        <v>314</v>
      </c>
      <c r="D5" s="1"/>
      <c r="E5" s="1"/>
      <c r="F5" s="1"/>
      <c r="G5" s="1"/>
      <c r="H5" s="1" t="s">
        <v>8</v>
      </c>
      <c r="I5" s="1">
        <v>5</v>
      </c>
      <c r="J5" s="1"/>
      <c r="K5" s="1"/>
    </row>
    <row r="6" spans="1:11" x14ac:dyDescent="0.25">
      <c r="A6" s="1"/>
      <c r="B6" s="4">
        <v>5</v>
      </c>
      <c r="C6" s="4">
        <v>1748</v>
      </c>
      <c r="D6" s="1"/>
      <c r="E6" s="1"/>
      <c r="F6" s="1"/>
      <c r="G6" s="1"/>
      <c r="H6" s="1" t="s">
        <v>9</v>
      </c>
      <c r="I6" s="1">
        <v>5</v>
      </c>
      <c r="J6" s="1"/>
      <c r="K6" s="1"/>
    </row>
    <row r="7" spans="1:11" x14ac:dyDescent="0.25">
      <c r="A7" s="1"/>
      <c r="B7" s="4">
        <v>10</v>
      </c>
      <c r="C7" s="4">
        <v>3431</v>
      </c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4">
        <v>20</v>
      </c>
      <c r="C8" s="4">
        <v>6965</v>
      </c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4">
        <v>27</v>
      </c>
      <c r="C10" s="4">
        <v>982</v>
      </c>
      <c r="D10" s="1">
        <f>((C10-$I$3)/$I$2)*0.005*5/0.05</f>
        <v>1.3877479831184862</v>
      </c>
      <c r="E10" s="1">
        <f>AVERAGE(D10:D11)</f>
        <v>1.3877479831184862</v>
      </c>
      <c r="F10" s="1"/>
      <c r="G10" s="1"/>
      <c r="H10" s="1"/>
      <c r="I10" s="1"/>
      <c r="J10" s="1"/>
      <c r="K10" s="1"/>
    </row>
    <row r="11" spans="1:11" x14ac:dyDescent="0.25">
      <c r="A11" s="1"/>
      <c r="C11" s="4">
        <v>3</v>
      </c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4">
        <v>39</v>
      </c>
      <c r="C12" s="4">
        <v>883</v>
      </c>
      <c r="D12" s="1">
        <f>((C12-$I$3)/$I$2)*0.003*5/0.1002</f>
        <v>0.37294407194912232</v>
      </c>
      <c r="E12" s="1">
        <f>AVERAGE(D12:D13)</f>
        <v>0.37771983510847823</v>
      </c>
      <c r="F12" s="1">
        <f>STDEV(D12:D13)</f>
        <v>6.7539490306429027E-3</v>
      </c>
      <c r="G12" s="1"/>
      <c r="H12" s="1"/>
      <c r="I12" s="1"/>
      <c r="J12" s="1"/>
      <c r="K12" s="1"/>
    </row>
    <row r="13" spans="1:11" x14ac:dyDescent="0.25">
      <c r="A13" s="1"/>
      <c r="B13" s="4">
        <v>40</v>
      </c>
      <c r="C13" s="4">
        <v>907</v>
      </c>
      <c r="D13" s="1">
        <f>((C13-$I$3)/$I$2)*0.003*5/0.1004</f>
        <v>0.38249559826783414</v>
      </c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4">
        <v>41</v>
      </c>
      <c r="C14" s="4">
        <v>10</v>
      </c>
      <c r="D14" s="1">
        <f>((C14-$I$3)/$I$2)*0.003*5/0.1008</f>
        <v>-2.2502361743985582E-3</v>
      </c>
      <c r="E14" s="1">
        <f>AVERAGE(D14:D15)</f>
        <v>-3.5439332446095379E-3</v>
      </c>
      <c r="F14" s="1">
        <f>STDEV(D14:D15)</f>
        <v>1.8295639422947058E-3</v>
      </c>
      <c r="G14" s="1"/>
      <c r="H14" s="1"/>
      <c r="I14" s="1"/>
      <c r="J14" s="1"/>
      <c r="K14" s="1"/>
    </row>
    <row r="15" spans="1:11" x14ac:dyDescent="0.25">
      <c r="A15" s="1"/>
      <c r="B15" s="4">
        <v>42</v>
      </c>
      <c r="C15" s="4">
        <v>4</v>
      </c>
      <c r="D15" s="1">
        <f>((C15-$I$3)/$I$2)*0.003*5/0.1003</f>
        <v>-4.8376303148205176E-3</v>
      </c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4">
        <v>43</v>
      </c>
      <c r="C16" s="4">
        <v>7</v>
      </c>
      <c r="D16" s="1">
        <f>((C16-$I$3)/$I$2)*0.003*5/0.0499</f>
        <v>-7.1346505707001262E-3</v>
      </c>
      <c r="E16" s="1">
        <f>AVERAGE(D16:D17)</f>
        <v>-6.2289514399742757E-3</v>
      </c>
      <c r="F16" s="1">
        <f>STDEV(D16:D17)</f>
        <v>1.2808519941020201E-3</v>
      </c>
      <c r="G16" s="1"/>
      <c r="H16" s="1"/>
      <c r="I16" s="1"/>
      <c r="J16" s="1"/>
      <c r="K16" s="1"/>
    </row>
    <row r="17" spans="1:11" x14ac:dyDescent="0.25">
      <c r="A17" s="1"/>
      <c r="B17" s="4">
        <v>44</v>
      </c>
      <c r="C17" s="4">
        <v>9</v>
      </c>
      <c r="D17" s="1">
        <f>((C17-$I$3)/$I$2)*0.003*5/0.0507</f>
        <v>-5.323252309248426E-3</v>
      </c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4">
        <v>45</v>
      </c>
      <c r="C18" s="5">
        <v>7</v>
      </c>
      <c r="D18" s="1">
        <f>((C18-$I$3)/$I$2)*0.003*5/0.1003</f>
        <v>-3.5495420087531034E-3</v>
      </c>
      <c r="E18" s="1">
        <f>AVERAGE(D18:D19)</f>
        <v>-4.4108957861930115E-3</v>
      </c>
      <c r="F18" s="1">
        <f>STDEV(D18:D19)</f>
        <v>1.2181381940568139E-3</v>
      </c>
      <c r="G18" s="1"/>
      <c r="H18" s="1"/>
      <c r="I18" s="1"/>
      <c r="J18" s="1"/>
      <c r="K18" s="1"/>
    </row>
    <row r="19" spans="1:11" x14ac:dyDescent="0.25">
      <c r="A19" s="1"/>
      <c r="B19" s="4">
        <v>46</v>
      </c>
      <c r="C19" s="5">
        <v>3</v>
      </c>
      <c r="D19" s="1">
        <f>((C19-$I$3)/$I$2)*0.003*5/0.1002</f>
        <v>-5.2722495636329187E-3</v>
      </c>
      <c r="E19" s="1"/>
      <c r="F19" s="1"/>
      <c r="G19" s="1"/>
      <c r="H19" s="1"/>
      <c r="I19" s="1"/>
      <c r="J19" s="1"/>
      <c r="K19" s="1"/>
    </row>
    <row r="20" spans="1:11" x14ac:dyDescent="0.25">
      <c r="B20" s="4">
        <v>47</v>
      </c>
      <c r="C20" s="4">
        <v>4</v>
      </c>
      <c r="D20" s="1">
        <f>((C20-$I$3)/$I$2)*0.003*5/0.1003</f>
        <v>-4.8376303148205176E-3</v>
      </c>
      <c r="E20" s="1">
        <f>AVERAGE(D20:D21)</f>
        <v>-3.7575497411349375E-3</v>
      </c>
      <c r="F20" s="1">
        <f>STDEV(D20:D21)</f>
        <v>1.5274645957618605E-3</v>
      </c>
    </row>
    <row r="21" spans="1:11" x14ac:dyDescent="0.25">
      <c r="B21" s="4">
        <v>48</v>
      </c>
      <c r="C21" s="4">
        <v>9</v>
      </c>
      <c r="D21" s="1">
        <f>((C21-$I$3)/$I$2)*0.003*5/0.1008</f>
        <v>-2.6774691674493574E-3</v>
      </c>
      <c r="E21" s="1"/>
      <c r="F21" s="1"/>
    </row>
    <row r="22" spans="1:11" x14ac:dyDescent="0.25">
      <c r="B22" s="4">
        <v>49</v>
      </c>
      <c r="C22" s="4">
        <v>167</v>
      </c>
      <c r="D22" s="1">
        <f>((C22-$I$3)/$I$2)*0.003*5/0.1008</f>
        <v>6.4825343734576893E-2</v>
      </c>
      <c r="E22" s="1">
        <f>AVERAGE(D22:D23)</f>
        <v>6.5597880560236216E-2</v>
      </c>
      <c r="F22" s="1">
        <f>STDEV(D22:D23)</f>
        <v>1.0925320562800737E-3</v>
      </c>
    </row>
    <row r="23" spans="1:11" x14ac:dyDescent="0.25">
      <c r="B23" s="4">
        <v>50</v>
      </c>
      <c r="C23" s="4">
        <v>170</v>
      </c>
      <c r="D23" s="1">
        <f>((C23-$I$3)/$I$2)*0.003*5/0.1004</f>
        <v>6.6370417385895539E-2</v>
      </c>
      <c r="E23" s="1"/>
      <c r="F23" s="1"/>
    </row>
    <row r="24" spans="1:11" x14ac:dyDescent="0.25">
      <c r="B24" s="4">
        <v>57</v>
      </c>
      <c r="C24" s="4">
        <v>1479</v>
      </c>
      <c r="D24" s="1">
        <f>((C24-$I$3)/$I$2)*0.005*5/0.1006</f>
        <v>1.0443304686251873</v>
      </c>
      <c r="E24" s="1">
        <f>AVERAGE(D24:D25)</f>
        <v>1.0282132337534908</v>
      </c>
      <c r="F24" s="1">
        <f>STDEV(D24:D25)</f>
        <v>2.2793212143505586E-2</v>
      </c>
    </row>
    <row r="25" spans="1:11" x14ac:dyDescent="0.25">
      <c r="B25" s="4">
        <v>58</v>
      </c>
      <c r="C25" s="4">
        <v>1431</v>
      </c>
      <c r="D25" s="1">
        <f>((C25-$I$3)/$I$2)*0.005*5/0.1004</f>
        <v>1.0120959988817946</v>
      </c>
      <c r="E25" s="1"/>
      <c r="F25" s="1"/>
    </row>
    <row r="26" spans="1:11" x14ac:dyDescent="0.25">
      <c r="B26" s="4">
        <v>75</v>
      </c>
      <c r="C26" s="4">
        <v>195</v>
      </c>
      <c r="D26" s="1">
        <f>((C26-$I$3)/$I$2)*0.005*5/0.0507</f>
        <v>0.25444500486626975</v>
      </c>
      <c r="E26" s="1">
        <f>AVERAGE(D26:D27)</f>
        <v>0.2322946709263565</v>
      </c>
      <c r="F26" s="1">
        <f>STDEV(D26:D27)</f>
        <v>3.1325302668918392E-2</v>
      </c>
    </row>
    <row r="27" spans="1:11" x14ac:dyDescent="0.25">
      <c r="B27" s="4">
        <v>76</v>
      </c>
      <c r="C27" s="4">
        <v>164</v>
      </c>
      <c r="D27" s="1">
        <f>((C27-$I$3)/$I$2)*0.005*5/0.0508</f>
        <v>0.21014433698644325</v>
      </c>
      <c r="E27" s="1"/>
      <c r="F27" s="1"/>
    </row>
    <row r="28" spans="1:11" x14ac:dyDescent="0.25">
      <c r="B28" s="4">
        <v>79</v>
      </c>
      <c r="C28" s="4">
        <v>279</v>
      </c>
      <c r="D28" s="1">
        <f>((C28-$I$3)/$I$2)*0.005*5/0.1006</f>
        <v>0.18816574298859595</v>
      </c>
      <c r="E28" s="1">
        <f>AVERAGE(D28:D29)</f>
        <v>0.17528942568516115</v>
      </c>
      <c r="F28" s="1">
        <f>STDEV(D28:D29)</f>
        <v>1.8209862563936838E-2</v>
      </c>
    </row>
    <row r="29" spans="1:11" x14ac:dyDescent="0.25">
      <c r="B29" s="4">
        <v>80</v>
      </c>
      <c r="C29" s="4">
        <v>242</v>
      </c>
      <c r="D29" s="1">
        <f>((C29-$I$3)/$I$2)*0.005*5/0.1002</f>
        <v>0.16241310838172637</v>
      </c>
      <c r="E29" s="1"/>
    </row>
    <row r="30" spans="1:11" x14ac:dyDescent="0.25">
      <c r="D30" s="1"/>
    </row>
    <row r="42" spans="3:3" x14ac:dyDescent="0.25">
      <c r="C42" s="5"/>
    </row>
    <row r="43" spans="3:3" x14ac:dyDescent="0.25">
      <c r="C43" s="5"/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19" workbookViewId="0">
      <selection activeCell="I4" sqref="I4"/>
    </sheetView>
  </sheetViews>
  <sheetFormatPr defaultRowHeight="15" x14ac:dyDescent="0.25"/>
  <cols>
    <col min="1" max="1" width="9.140625" style="4"/>
    <col min="2" max="2" width="13.28515625" style="4" customWidth="1"/>
    <col min="3" max="3" width="16.28515625" style="4" customWidth="1"/>
    <col min="4" max="4" width="25.42578125" style="4" customWidth="1"/>
    <col min="5" max="5" width="17.42578125" style="4" customWidth="1"/>
    <col min="6" max="6" width="15.7109375" style="4" customWidth="1"/>
    <col min="7" max="16384" width="9.140625" style="4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 t="s">
        <v>1</v>
      </c>
      <c r="E2" s="1" t="s">
        <v>1</v>
      </c>
      <c r="F2" s="1" t="s">
        <v>1</v>
      </c>
      <c r="G2" s="1"/>
      <c r="H2" s="1" t="s">
        <v>5</v>
      </c>
      <c r="I2" s="1">
        <v>327</v>
      </c>
      <c r="J2" s="1"/>
      <c r="K2" s="1"/>
    </row>
    <row r="3" spans="1:11" x14ac:dyDescent="0.25">
      <c r="A3" s="1"/>
      <c r="C3" s="4" t="s">
        <v>11</v>
      </c>
      <c r="D3" s="1" t="s">
        <v>2</v>
      </c>
      <c r="E3" s="1" t="s">
        <v>3</v>
      </c>
      <c r="F3" s="1" t="s">
        <v>4</v>
      </c>
      <c r="G3" s="1"/>
      <c r="H3" s="1" t="s">
        <v>6</v>
      </c>
      <c r="I3" s="1">
        <v>38.795000000000002</v>
      </c>
      <c r="J3" s="1"/>
      <c r="K3" s="1"/>
    </row>
    <row r="4" spans="1:11" x14ac:dyDescent="0.25">
      <c r="A4" s="1"/>
      <c r="B4" s="4">
        <v>0</v>
      </c>
      <c r="C4" s="4">
        <v>2</v>
      </c>
      <c r="D4" s="1"/>
      <c r="E4" s="1"/>
      <c r="F4" s="1"/>
      <c r="G4" s="1"/>
      <c r="H4" s="1" t="s">
        <v>7</v>
      </c>
      <c r="I4" s="1"/>
      <c r="J4" s="1"/>
      <c r="K4" s="1"/>
    </row>
    <row r="5" spans="1:11" x14ac:dyDescent="0.25">
      <c r="A5" s="1"/>
      <c r="B5" s="4">
        <v>1</v>
      </c>
      <c r="C5" s="4">
        <v>205</v>
      </c>
      <c r="D5" s="1"/>
      <c r="E5" s="1"/>
      <c r="F5" s="1"/>
      <c r="G5" s="1"/>
      <c r="H5" s="1" t="s">
        <v>8</v>
      </c>
      <c r="I5" s="1">
        <v>5</v>
      </c>
      <c r="J5" s="1"/>
      <c r="K5" s="1"/>
    </row>
    <row r="6" spans="1:11" x14ac:dyDescent="0.25">
      <c r="A6" s="1"/>
      <c r="B6" s="4">
        <v>5</v>
      </c>
      <c r="C6" s="4">
        <v>1574</v>
      </c>
      <c r="D6" s="1"/>
      <c r="E6" s="1"/>
      <c r="F6" s="1"/>
      <c r="G6" s="1"/>
      <c r="H6" s="1" t="s">
        <v>9</v>
      </c>
      <c r="I6" s="1">
        <v>5</v>
      </c>
      <c r="J6" s="1"/>
      <c r="K6" s="1"/>
    </row>
    <row r="7" spans="1:11" x14ac:dyDescent="0.25">
      <c r="A7" s="1"/>
      <c r="B7" s="4">
        <v>10</v>
      </c>
      <c r="C7" s="4">
        <v>3341</v>
      </c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4">
        <v>20</v>
      </c>
      <c r="C8" s="4">
        <v>6456</v>
      </c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4">
        <v>27</v>
      </c>
      <c r="C10" s="4">
        <v>1002</v>
      </c>
      <c r="D10" s="1">
        <f>((C10-$I$3)/$I$2)*0.005*5/0.05</f>
        <v>1.4727905198776758</v>
      </c>
      <c r="E10" s="1">
        <f>AVERAGE(D10:D11)</f>
        <v>1.4727905198776758</v>
      </c>
      <c r="F10" s="1"/>
      <c r="G10" s="1"/>
      <c r="H10" s="1"/>
      <c r="I10" s="1"/>
      <c r="J10" s="1"/>
      <c r="K10" s="1"/>
    </row>
    <row r="11" spans="1:11" x14ac:dyDescent="0.25">
      <c r="A11" s="1"/>
      <c r="C11" s="4">
        <v>9</v>
      </c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4">
        <v>39</v>
      </c>
      <c r="C12" s="4">
        <v>1953</v>
      </c>
      <c r="D12" s="1">
        <f>((C12-$I$3)/$I$2)*0.003*5/0.1002</f>
        <v>0.87632304198941569</v>
      </c>
      <c r="E12" s="1">
        <f>AVERAGE(D12:D13)</f>
        <v>0.85214892002245013</v>
      </c>
      <c r="F12" s="1">
        <f>STDEV(D12:D13)</f>
        <v>3.4187371144144052E-2</v>
      </c>
      <c r="G12" s="1"/>
      <c r="H12" s="1"/>
      <c r="I12" s="1"/>
      <c r="J12" s="1"/>
      <c r="K12" s="1"/>
    </row>
    <row r="13" spans="1:11" x14ac:dyDescent="0.25">
      <c r="A13" s="1"/>
      <c r="B13" s="4">
        <v>40</v>
      </c>
      <c r="C13" s="4">
        <v>1851</v>
      </c>
      <c r="D13" s="1">
        <f>((C13-$I$3)/$I$2)*0.003*5/0.1004</f>
        <v>0.82797479805548457</v>
      </c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4">
        <v>41</v>
      </c>
      <c r="C14" s="4">
        <v>6</v>
      </c>
      <c r="D14" s="1">
        <f>((C14-$I$3)/$I$2)*0.003*5/0.1008</f>
        <v>-1.4924184505606525E-2</v>
      </c>
      <c r="E14" s="1">
        <f>AVERAGE(D14:D15)</f>
        <v>-1.4275368021826468E-2</v>
      </c>
      <c r="F14" s="1">
        <f>STDEV(D14:D15)</f>
        <v>9.1756507085297959E-4</v>
      </c>
      <c r="G14" s="1"/>
      <c r="H14" s="1"/>
      <c r="I14" s="1"/>
      <c r="J14" s="1"/>
      <c r="K14" s="1"/>
    </row>
    <row r="15" spans="1:11" x14ac:dyDescent="0.25">
      <c r="A15" s="1"/>
      <c r="B15" s="4">
        <v>42</v>
      </c>
      <c r="C15" s="4">
        <v>9</v>
      </c>
      <c r="D15" s="1">
        <f>((C15-$I$3)/$I$2)*0.003*5/0.1003</f>
        <v>-1.3626551538046412E-2</v>
      </c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4">
        <v>43</v>
      </c>
      <c r="C16" s="4">
        <v>7</v>
      </c>
      <c r="D16" s="1">
        <f>((C16-$I$3)/$I$2)*0.003*5/0.0499</f>
        <v>-2.922818113290802E-2</v>
      </c>
      <c r="E16" s="1">
        <f>AVERAGE(D16:D17)</f>
        <v>-3.0354730777806996E-2</v>
      </c>
      <c r="F16" s="1">
        <f>STDEV(D16:D17)</f>
        <v>1.5931817865027279E-3</v>
      </c>
      <c r="G16" s="1"/>
      <c r="H16" s="1"/>
      <c r="I16" s="1"/>
      <c r="J16" s="1"/>
      <c r="K16" s="1"/>
    </row>
    <row r="17" spans="1:11" x14ac:dyDescent="0.25">
      <c r="A17" s="1"/>
      <c r="B17" s="4">
        <v>44</v>
      </c>
      <c r="C17" s="4">
        <v>4</v>
      </c>
      <c r="D17" s="1">
        <f>((C17-$I$3)/$I$2)*0.003*5/0.0507</f>
        <v>-3.1481280422705975E-2</v>
      </c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4">
        <v>45</v>
      </c>
      <c r="C18" s="5">
        <v>5</v>
      </c>
      <c r="D18" s="1">
        <f>((C18-$I$3)/$I$2)*0.003*5/0.1003</f>
        <v>-1.5455925800579914E-2</v>
      </c>
      <c r="E18" s="1">
        <f>AVERAGE(D18:D19)</f>
        <v>-1.5692538336573355E-2</v>
      </c>
      <c r="F18" s="1">
        <f>STDEV(D18:D19)</f>
        <v>3.3462065742941667E-4</v>
      </c>
      <c r="G18" s="1"/>
      <c r="H18" s="1"/>
      <c r="I18" s="1"/>
      <c r="J18" s="1"/>
      <c r="K18" s="1"/>
    </row>
    <row r="19" spans="1:11" x14ac:dyDescent="0.25">
      <c r="A19" s="1"/>
      <c r="B19" s="4">
        <v>46</v>
      </c>
      <c r="C19" s="5">
        <v>4</v>
      </c>
      <c r="D19" s="1">
        <f>((C19-$I$3)/$I$2)*0.003*5/0.1002</f>
        <v>-1.5929150872566796E-2</v>
      </c>
      <c r="E19" s="1"/>
      <c r="F19" s="1"/>
      <c r="G19" s="1"/>
      <c r="H19" s="1"/>
      <c r="I19" s="1"/>
      <c r="J19" s="1"/>
      <c r="K19" s="1"/>
    </row>
    <row r="20" spans="1:11" x14ac:dyDescent="0.25">
      <c r="B20" s="4">
        <v>47</v>
      </c>
      <c r="C20" s="4">
        <v>5</v>
      </c>
      <c r="D20" s="1">
        <f>((C20-$I$3)/$I$2)*0.003*5/0.1003</f>
        <v>-1.5455925800579914E-2</v>
      </c>
      <c r="E20" s="1">
        <f>AVERAGE(D20:D21)</f>
        <v>-1.519005515309322E-2</v>
      </c>
      <c r="F20" s="1">
        <f>STDEV(D20:D21)</f>
        <v>3.7599787551259904E-4</v>
      </c>
    </row>
    <row r="21" spans="1:11" x14ac:dyDescent="0.25">
      <c r="B21" s="4">
        <v>48</v>
      </c>
      <c r="C21" s="4">
        <v>6</v>
      </c>
      <c r="D21" s="1">
        <f>((C21-$I$3)/$I$2)*0.003*5/0.1008</f>
        <v>-1.4924184505606525E-2</v>
      </c>
      <c r="E21" s="1"/>
      <c r="F21" s="1"/>
    </row>
    <row r="22" spans="1:11" x14ac:dyDescent="0.25">
      <c r="B22" s="4">
        <v>49</v>
      </c>
      <c r="C22" s="4">
        <v>923</v>
      </c>
      <c r="D22" s="1">
        <f>((C22-$I$3)/$I$2)*0.003*5/0.1008</f>
        <v>0.40237958715596339</v>
      </c>
      <c r="E22" s="1">
        <f>AVERAGE(D22:D23)</f>
        <v>0.42191354992872554</v>
      </c>
      <c r="F22" s="1">
        <f>STDEV(D22:D23)</f>
        <v>2.7625195080131337E-2</v>
      </c>
    </row>
    <row r="23" spans="1:11" x14ac:dyDescent="0.25">
      <c r="B23" s="4">
        <v>50</v>
      </c>
      <c r="C23" s="4">
        <v>1005</v>
      </c>
      <c r="D23" s="1">
        <f>((C23-$I$3)/$I$2)*0.003*5/0.1004</f>
        <v>0.44144751270148763</v>
      </c>
      <c r="E23" s="1"/>
      <c r="F23" s="1"/>
    </row>
    <row r="24" spans="1:11" x14ac:dyDescent="0.25">
      <c r="B24" s="4">
        <v>57</v>
      </c>
      <c r="C24" s="4">
        <v>4931</v>
      </c>
      <c r="D24" s="1">
        <f>((C24-$I$3)/$I$2)*0.005*5/0.1006</f>
        <v>3.7179104273441919</v>
      </c>
      <c r="E24" s="1">
        <f>AVERAGE(D24:D25)</f>
        <v>3.5556108693368982</v>
      </c>
      <c r="F24" s="1">
        <f>STDEV(D24:D25)</f>
        <v>0.22952623610107326</v>
      </c>
    </row>
    <row r="25" spans="1:11" x14ac:dyDescent="0.25">
      <c r="B25" s="4">
        <v>58</v>
      </c>
      <c r="C25" s="4">
        <v>4495</v>
      </c>
      <c r="D25" s="1">
        <f>((C25-$I$3)/$I$2)*0.005*5/0.1004</f>
        <v>3.393311311329605</v>
      </c>
      <c r="E25" s="1"/>
      <c r="F25" s="1"/>
    </row>
    <row r="26" spans="1:11" x14ac:dyDescent="0.25">
      <c r="B26" s="4">
        <v>75</v>
      </c>
      <c r="C26" s="4">
        <v>813</v>
      </c>
      <c r="D26" s="1">
        <f>((C26-$I$3)/$I$2)*0.005*5/0.0507</f>
        <v>1.1674553197136117</v>
      </c>
      <c r="E26" s="1">
        <f>AVERAGE(D26:D27)</f>
        <v>1.1565239287291602</v>
      </c>
      <c r="F26" s="1">
        <f>STDEV(D26:D27)</f>
        <v>1.5459321385814455E-2</v>
      </c>
    </row>
    <row r="27" spans="1:11" x14ac:dyDescent="0.25">
      <c r="B27" s="4">
        <v>76</v>
      </c>
      <c r="C27" s="4">
        <v>800</v>
      </c>
      <c r="D27" s="1">
        <f>((C27-$I$3)/$I$2)*0.005*5/0.0508</f>
        <v>1.1455925377447085</v>
      </c>
      <c r="E27" s="1"/>
      <c r="F27" s="1"/>
    </row>
    <row r="28" spans="1:11" x14ac:dyDescent="0.25">
      <c r="B28" s="4">
        <v>79</v>
      </c>
      <c r="C28" s="4">
        <v>670</v>
      </c>
      <c r="D28" s="1">
        <f>((C28-$I$3)/$I$2)*0.005*5/0.1006</f>
        <v>0.47969446319027731</v>
      </c>
      <c r="E28" s="1">
        <f>AVERAGE(D28:D29)</f>
        <v>0.48522993713207707</v>
      </c>
      <c r="F28" s="1">
        <f>STDEV(D28:D29)</f>
        <v>7.8283423226560411E-3</v>
      </c>
    </row>
    <row r="29" spans="1:11" x14ac:dyDescent="0.25">
      <c r="B29" s="4">
        <v>80</v>
      </c>
      <c r="C29" s="4">
        <v>682</v>
      </c>
      <c r="D29" s="1">
        <f>((C29-$I$3)/$I$2)*0.005*5/0.1002</f>
        <v>0.49076541107387678</v>
      </c>
      <c r="E29" s="1"/>
    </row>
    <row r="30" spans="1:11" x14ac:dyDescent="0.25">
      <c r="D30" s="1"/>
    </row>
    <row r="42" spans="3:3" x14ac:dyDescent="0.25">
      <c r="C42" s="5"/>
    </row>
    <row r="43" spans="3:3" x14ac:dyDescent="0.25">
      <c r="C43" s="5"/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16" workbookViewId="0">
      <selection activeCell="E20" sqref="E20"/>
    </sheetView>
  </sheetViews>
  <sheetFormatPr defaultRowHeight="15" x14ac:dyDescent="0.25"/>
  <cols>
    <col min="1" max="1" width="9.140625" style="4"/>
    <col min="2" max="2" width="13.28515625" style="4" customWidth="1"/>
    <col min="3" max="3" width="16.28515625" style="4" customWidth="1"/>
    <col min="4" max="4" width="25.42578125" style="4" customWidth="1"/>
    <col min="5" max="5" width="17.42578125" style="4" customWidth="1"/>
    <col min="6" max="6" width="15.7109375" style="4" customWidth="1"/>
    <col min="7" max="16384" width="9.140625" style="4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 t="s">
        <v>1</v>
      </c>
      <c r="E2" s="1" t="s">
        <v>1</v>
      </c>
      <c r="F2" s="1" t="s">
        <v>1</v>
      </c>
      <c r="G2" s="1"/>
      <c r="H2" s="1" t="s">
        <v>5</v>
      </c>
      <c r="I2" s="1">
        <v>275.29000000000002</v>
      </c>
      <c r="J2" s="1"/>
      <c r="K2" s="1"/>
    </row>
    <row r="3" spans="1:11" x14ac:dyDescent="0.25">
      <c r="A3" s="1"/>
      <c r="C3" s="4" t="s">
        <v>12</v>
      </c>
      <c r="D3" s="1" t="s">
        <v>2</v>
      </c>
      <c r="E3" s="1" t="s">
        <v>3</v>
      </c>
      <c r="F3" s="1" t="s">
        <v>4</v>
      </c>
      <c r="G3" s="1"/>
      <c r="H3" s="1" t="s">
        <v>6</v>
      </c>
      <c r="I3" s="1">
        <v>4.8951000000000002</v>
      </c>
      <c r="J3" s="1"/>
      <c r="K3" s="1"/>
    </row>
    <row r="4" spans="1:11" x14ac:dyDescent="0.25">
      <c r="A4" s="1"/>
      <c r="B4" s="4">
        <v>0</v>
      </c>
      <c r="C4" s="4">
        <v>6</v>
      </c>
      <c r="D4" s="1"/>
      <c r="E4" s="1"/>
      <c r="F4" s="1"/>
      <c r="G4" s="1"/>
      <c r="H4" s="1" t="s">
        <v>7</v>
      </c>
      <c r="I4" s="1"/>
      <c r="J4" s="1"/>
      <c r="K4" s="1"/>
    </row>
    <row r="5" spans="1:11" x14ac:dyDescent="0.25">
      <c r="A5" s="1"/>
      <c r="B5" s="4">
        <v>1</v>
      </c>
      <c r="C5" s="4">
        <v>165</v>
      </c>
      <c r="D5" s="1"/>
      <c r="E5" s="1"/>
      <c r="F5" s="1"/>
      <c r="G5" s="1"/>
      <c r="H5" s="1" t="s">
        <v>8</v>
      </c>
      <c r="I5" s="1">
        <v>5</v>
      </c>
      <c r="J5" s="1"/>
      <c r="K5" s="1"/>
    </row>
    <row r="6" spans="1:11" x14ac:dyDescent="0.25">
      <c r="A6" s="1"/>
      <c r="B6" s="4">
        <v>5</v>
      </c>
      <c r="C6" s="4">
        <v>1295</v>
      </c>
      <c r="D6" s="1"/>
      <c r="E6" s="1"/>
      <c r="F6" s="1"/>
      <c r="G6" s="1"/>
      <c r="H6" s="1" t="s">
        <v>9</v>
      </c>
      <c r="I6" s="1">
        <v>5</v>
      </c>
      <c r="J6" s="1"/>
      <c r="K6" s="1"/>
    </row>
    <row r="7" spans="1:11" x14ac:dyDescent="0.25">
      <c r="A7" s="1"/>
      <c r="B7" s="4">
        <v>10</v>
      </c>
      <c r="C7" s="4">
        <v>3104</v>
      </c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4">
        <v>20</v>
      </c>
      <c r="C8" s="4">
        <v>5365</v>
      </c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4">
        <v>27</v>
      </c>
      <c r="C10" s="4">
        <v>373</v>
      </c>
      <c r="D10" s="1">
        <f>((C10-$I$3)/$I$2)*0.005*5/0.05</f>
        <v>0.6685765919575718</v>
      </c>
      <c r="E10" s="1">
        <f>AVERAGE(D10:D11)</f>
        <v>0.6685765919575718</v>
      </c>
      <c r="F10" s="1"/>
      <c r="G10" s="1"/>
      <c r="H10" s="1"/>
      <c r="I10" s="1"/>
      <c r="J10" s="1"/>
      <c r="K10" s="1"/>
    </row>
    <row r="11" spans="1:11" x14ac:dyDescent="0.25">
      <c r="A11" s="1"/>
      <c r="C11" s="4">
        <v>2</v>
      </c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4">
        <v>39</v>
      </c>
      <c r="C12" s="4">
        <v>2369</v>
      </c>
      <c r="D12" s="1">
        <f>((C12-$I$3)/$I$2)*0.003*5/0.1002</f>
        <v>1.2855821830131011</v>
      </c>
      <c r="E12" s="1">
        <f>AVERAGE(D12:D13)</f>
        <v>1.2433271849908718</v>
      </c>
      <c r="F12" s="1">
        <f>STDEV(D12:D13)</f>
        <v>5.9757591281085008E-2</v>
      </c>
      <c r="G12" s="1"/>
      <c r="H12" s="1"/>
      <c r="I12" s="1"/>
      <c r="J12" s="1"/>
      <c r="K12" s="1"/>
    </row>
    <row r="13" spans="1:11" x14ac:dyDescent="0.25">
      <c r="A13" s="1"/>
      <c r="B13" s="4">
        <v>40</v>
      </c>
      <c r="C13" s="4">
        <v>2218</v>
      </c>
      <c r="D13" s="1">
        <f>((C13-$I$3)/$I$2)*0.003*5/0.1004</f>
        <v>1.2010721869686425</v>
      </c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4">
        <v>41</v>
      </c>
      <c r="C14" s="4">
        <v>6</v>
      </c>
      <c r="D14" s="1">
        <f>((C14-$I$3)/$I$2)*0.003*5/0.1008</f>
        <v>5.9725977281100957E-4</v>
      </c>
      <c r="E14" s="1">
        <f>AVERAGE(D14:D15)</f>
        <v>1.4136237474972266E-3</v>
      </c>
      <c r="F14" s="1">
        <f>STDEV(D14:D15)</f>
        <v>1.1545130048340544E-3</v>
      </c>
      <c r="G14" s="1"/>
      <c r="H14" s="1"/>
      <c r="I14" s="1"/>
      <c r="J14" s="1"/>
      <c r="K14" s="1"/>
    </row>
    <row r="15" spans="1:11" x14ac:dyDescent="0.25">
      <c r="A15" s="1"/>
      <c r="B15" s="4">
        <v>42</v>
      </c>
      <c r="C15" s="4">
        <v>9</v>
      </c>
      <c r="D15" s="1">
        <f>((C15-$I$3)/$I$2)*0.003*5/0.1003</f>
        <v>2.2299877221834438E-3</v>
      </c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4">
        <v>43</v>
      </c>
      <c r="C16" s="4">
        <v>8</v>
      </c>
      <c r="D16" s="1">
        <f>((C16-$I$3)/$I$2)*0.003*5/0.0499</f>
        <v>3.3903762335961828E-3</v>
      </c>
      <c r="E16" s="1">
        <f>AVERAGE(D16:D17)</f>
        <v>3.9009846506738253E-3</v>
      </c>
      <c r="F16" s="1">
        <f>STDEV(D16:D17)</f>
        <v>7.221093484930599E-4</v>
      </c>
      <c r="G16" s="1"/>
      <c r="H16" s="1"/>
      <c r="I16" s="1"/>
      <c r="J16" s="1"/>
      <c r="K16" s="1"/>
    </row>
    <row r="17" spans="1:11" x14ac:dyDescent="0.25">
      <c r="A17" s="1"/>
      <c r="B17" s="4">
        <v>44</v>
      </c>
      <c r="C17" s="4">
        <v>9</v>
      </c>
      <c r="D17" s="1">
        <f>((C17-$I$3)/$I$2)*0.003*5/0.0507</f>
        <v>4.4115930677514677E-3</v>
      </c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4">
        <v>45</v>
      </c>
      <c r="C18" s="5">
        <v>6</v>
      </c>
      <c r="D18" s="1">
        <f>((C18-$I$3)/$I$2)*0.003*5/0.1003</f>
        <v>6.0023713957477328E-4</v>
      </c>
      <c r="E18" s="1">
        <f>AVERAGE(D18:D19)</f>
        <v>6.0053665910549917E-4</v>
      </c>
      <c r="F18" s="1">
        <f>STDEV(D18:D19)</f>
        <v>4.2358458254824931E-7</v>
      </c>
      <c r="G18" s="1"/>
      <c r="H18" s="1"/>
      <c r="I18" s="1"/>
      <c r="J18" s="1"/>
      <c r="K18" s="1"/>
    </row>
    <row r="19" spans="1:11" x14ac:dyDescent="0.25">
      <c r="A19" s="1"/>
      <c r="B19" s="4">
        <v>46</v>
      </c>
      <c r="C19" s="5">
        <v>6</v>
      </c>
      <c r="D19" s="1">
        <f>((C19-$I$3)/$I$2)*0.003*5/0.1002</f>
        <v>6.0083617863622516E-4</v>
      </c>
      <c r="E19" s="1"/>
      <c r="F19" s="1"/>
      <c r="G19" s="1"/>
      <c r="H19" s="1"/>
      <c r="I19" s="1"/>
      <c r="J19" s="1"/>
      <c r="K19" s="1"/>
    </row>
    <row r="20" spans="1:11" x14ac:dyDescent="0.25">
      <c r="B20" s="4">
        <v>47</v>
      </c>
      <c r="C20" s="4">
        <v>3</v>
      </c>
      <c r="D20" s="1">
        <f>((C20-$I$3)/$I$2)*0.003*5/0.1003</f>
        <v>-1.0295134430338972E-3</v>
      </c>
      <c r="E20" s="1">
        <f>AVERAGE(D20:D21)</f>
        <v>1.1352619168367183E-3</v>
      </c>
      <c r="F20" s="1">
        <f>STDEV(D20:D21)</f>
        <v>3.0614546734201217E-3</v>
      </c>
    </row>
    <row r="21" spans="1:11" x14ac:dyDescent="0.25">
      <c r="B21" s="4">
        <v>48</v>
      </c>
      <c r="C21" s="4">
        <v>11</v>
      </c>
      <c r="D21" s="1">
        <f>((C21-$I$3)/$I$2)*0.003*5/0.1008</f>
        <v>3.3000372767073337E-3</v>
      </c>
      <c r="E21" s="1"/>
      <c r="F21" s="1"/>
    </row>
    <row r="22" spans="1:11" x14ac:dyDescent="0.25">
      <c r="B22" s="4">
        <v>49</v>
      </c>
      <c r="C22" s="4">
        <v>27</v>
      </c>
      <c r="D22" s="1">
        <f>((C22-$I$3)/$I$2)*0.003*5/0.1008</f>
        <v>1.1948925289175572E-2</v>
      </c>
      <c r="E22" s="1">
        <f>AVERAGE(D22:D23)</f>
        <v>1.3600855254250119E-2</v>
      </c>
      <c r="F22" s="1">
        <f>STDEV(D22:D23)</f>
        <v>2.3361817606989401E-3</v>
      </c>
    </row>
    <row r="23" spans="1:11" x14ac:dyDescent="0.25">
      <c r="B23" s="4">
        <v>50</v>
      </c>
      <c r="C23" s="4">
        <v>33</v>
      </c>
      <c r="D23" s="1">
        <f>((C23-$I$3)/$I$2)*0.003*5/0.1004</f>
        <v>1.5252785219324669E-2</v>
      </c>
      <c r="E23" s="1"/>
      <c r="F23" s="1"/>
    </row>
    <row r="24" spans="1:11" x14ac:dyDescent="0.25">
      <c r="B24" s="4">
        <v>57</v>
      </c>
      <c r="C24" s="4">
        <v>383</v>
      </c>
      <c r="D24" s="1">
        <f>((C24-$I$3)/$I$2)*0.005*5/0.1006</f>
        <v>0.34132169820266173</v>
      </c>
      <c r="E24" s="1">
        <f>AVERAGE(D24:D25)</f>
        <v>0.36517905474871837</v>
      </c>
      <c r="F24" s="1">
        <f>STDEV(D24:D25)</f>
        <v>3.3739397189803878E-2</v>
      </c>
    </row>
    <row r="25" spans="1:11" x14ac:dyDescent="0.25">
      <c r="B25" s="4">
        <v>58</v>
      </c>
      <c r="C25" s="4">
        <v>435</v>
      </c>
      <c r="D25" s="1">
        <f>((C25-$I$3)/$I$2)*0.005*5/0.1004</f>
        <v>0.38903641129477506</v>
      </c>
      <c r="E25" s="1"/>
      <c r="F25" s="1"/>
    </row>
    <row r="26" spans="1:11" x14ac:dyDescent="0.25">
      <c r="B26" s="4">
        <v>75</v>
      </c>
      <c r="C26" s="4">
        <v>813</v>
      </c>
      <c r="D26" s="1">
        <f>((C26-$I$3)/$I$2)*0.005*5/0.0507</f>
        <v>1.4474692744670978</v>
      </c>
      <c r="E26" s="1">
        <f>AVERAGE(D26:D27)</f>
        <v>1.4344247848888634</v>
      </c>
      <c r="F26" s="1">
        <f>STDEV(D26:D27)</f>
        <v>1.8447694075773659E-2</v>
      </c>
    </row>
    <row r="27" spans="1:11" x14ac:dyDescent="0.25">
      <c r="B27" s="4">
        <v>76</v>
      </c>
      <c r="C27" s="4">
        <v>800</v>
      </c>
      <c r="D27" s="1">
        <f>((C27-$I$3)/$I$2)*0.005*5/0.0508</f>
        <v>1.4213802953106289</v>
      </c>
      <c r="E27" s="1"/>
      <c r="F27" s="1"/>
    </row>
    <row r="28" spans="1:11" x14ac:dyDescent="0.25">
      <c r="B28" s="4">
        <v>79</v>
      </c>
      <c r="C28" s="4">
        <v>670</v>
      </c>
      <c r="D28" s="1">
        <f>((C28-$I$3)/$I$2)*0.005*5/0.1006</f>
        <v>0.60040145988827842</v>
      </c>
      <c r="E28" s="1">
        <f>AVERAGE(D28:D29)</f>
        <v>0.60703778959649357</v>
      </c>
      <c r="F28" s="1">
        <f>STDEV(D28:D29)</f>
        <v>9.3851874777372713E-3</v>
      </c>
    </row>
    <row r="29" spans="1:11" x14ac:dyDescent="0.25">
      <c r="B29" s="4">
        <v>80</v>
      </c>
      <c r="C29" s="4">
        <v>682</v>
      </c>
      <c r="D29" s="1">
        <f>((C29-$I$3)/$I$2)*0.005*5/0.1002</f>
        <v>0.61367411930470861</v>
      </c>
      <c r="E29" s="1"/>
    </row>
    <row r="30" spans="1:11" x14ac:dyDescent="0.25">
      <c r="D30" s="1"/>
    </row>
    <row r="42" spans="3:3" x14ac:dyDescent="0.25">
      <c r="C42" s="5"/>
    </row>
    <row r="43" spans="3:3" x14ac:dyDescent="0.25">
      <c r="C43" s="5"/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9" workbookViewId="0">
      <selection activeCell="O7" sqref="O7"/>
    </sheetView>
  </sheetViews>
  <sheetFormatPr defaultRowHeight="15" x14ac:dyDescent="0.25"/>
  <cols>
    <col min="1" max="1" width="9.140625" style="4"/>
    <col min="2" max="2" width="13.28515625" style="4" customWidth="1"/>
    <col min="3" max="3" width="16.28515625" style="4" customWidth="1"/>
    <col min="4" max="4" width="25.42578125" style="4" customWidth="1"/>
    <col min="5" max="5" width="17.42578125" style="4" customWidth="1"/>
    <col min="6" max="6" width="15.7109375" style="4" customWidth="1"/>
    <col min="7" max="16384" width="9.140625" style="4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 t="s">
        <v>1</v>
      </c>
      <c r="E2" s="1" t="s">
        <v>1</v>
      </c>
      <c r="F2" s="1" t="s">
        <v>1</v>
      </c>
      <c r="G2" s="1"/>
      <c r="H2" s="1" t="s">
        <v>5</v>
      </c>
      <c r="I2" s="1">
        <v>343.55</v>
      </c>
      <c r="J2" s="1"/>
      <c r="K2" s="1"/>
    </row>
    <row r="3" spans="1:11" x14ac:dyDescent="0.25">
      <c r="A3" s="1"/>
      <c r="C3" s="4" t="s">
        <v>13</v>
      </c>
      <c r="D3" s="1" t="s">
        <v>2</v>
      </c>
      <c r="E3" s="1" t="s">
        <v>3</v>
      </c>
      <c r="F3" s="1" t="s">
        <v>4</v>
      </c>
      <c r="G3" s="1"/>
      <c r="H3" s="1" t="s">
        <v>6</v>
      </c>
      <c r="I3" s="1">
        <v>8.4708000000000006</v>
      </c>
      <c r="J3" s="1"/>
      <c r="K3" s="1"/>
    </row>
    <row r="4" spans="1:11" x14ac:dyDescent="0.25">
      <c r="A4" s="1"/>
      <c r="B4" s="4">
        <v>0</v>
      </c>
      <c r="C4" s="4">
        <v>4</v>
      </c>
      <c r="D4" s="1"/>
      <c r="E4" s="1"/>
      <c r="F4" s="1"/>
      <c r="G4" s="1"/>
      <c r="H4" s="1" t="s">
        <v>7</v>
      </c>
      <c r="I4" s="1"/>
      <c r="J4" s="1"/>
      <c r="K4" s="1"/>
    </row>
    <row r="5" spans="1:11" x14ac:dyDescent="0.25">
      <c r="A5" s="1"/>
      <c r="B5" s="4">
        <v>1</v>
      </c>
      <c r="C5" s="4">
        <v>340</v>
      </c>
      <c r="D5" s="1"/>
      <c r="E5" s="1"/>
      <c r="F5" s="1"/>
      <c r="G5" s="1"/>
      <c r="H5" s="1" t="s">
        <v>8</v>
      </c>
      <c r="I5" s="1">
        <v>5</v>
      </c>
      <c r="J5" s="1"/>
      <c r="K5" s="1"/>
    </row>
    <row r="6" spans="1:11" x14ac:dyDescent="0.25">
      <c r="A6" s="1"/>
      <c r="B6" s="4">
        <v>5</v>
      </c>
      <c r="C6" s="4">
        <v>1756</v>
      </c>
      <c r="D6" s="1"/>
      <c r="E6" s="1"/>
      <c r="F6" s="1"/>
      <c r="G6" s="1"/>
      <c r="H6" s="1" t="s">
        <v>9</v>
      </c>
      <c r="I6" s="1">
        <v>5</v>
      </c>
      <c r="J6" s="1"/>
      <c r="K6" s="1"/>
    </row>
    <row r="7" spans="1:11" x14ac:dyDescent="0.25">
      <c r="A7" s="1"/>
      <c r="B7" s="4">
        <v>10</v>
      </c>
      <c r="C7" s="4">
        <v>3431</v>
      </c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4">
        <v>20</v>
      </c>
      <c r="C8" s="4">
        <v>6879</v>
      </c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4">
        <v>27</v>
      </c>
      <c r="C10" s="4">
        <v>261</v>
      </c>
      <c r="D10" s="1">
        <f>((C10-$I$3)/$I$2)*0.005*5/0.05</f>
        <v>0.36752903507495271</v>
      </c>
      <c r="E10" s="1">
        <f>AVERAGE(D10:D11)</f>
        <v>0.36752903507495271</v>
      </c>
      <c r="F10" s="1"/>
      <c r="G10" s="1"/>
      <c r="H10" s="1"/>
      <c r="I10" s="1"/>
      <c r="J10" s="1"/>
      <c r="K10" s="1"/>
    </row>
    <row r="11" spans="1:11" x14ac:dyDescent="0.25">
      <c r="A11" s="1"/>
      <c r="C11" s="4">
        <v>11</v>
      </c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4">
        <v>39</v>
      </c>
      <c r="C12" s="4">
        <v>2497</v>
      </c>
      <c r="D12" s="1">
        <f>((C12-$I$3)/$I$2)*0.003*5/0.1002</f>
        <v>1.084367083036663</v>
      </c>
      <c r="E12" s="1">
        <f>AVERAGE(D12:D13)</f>
        <v>1.1450397342702461</v>
      </c>
      <c r="F12" s="1">
        <f>STDEV(D12:D13)</f>
        <v>8.5804086239666108E-2</v>
      </c>
      <c r="G12" s="1"/>
      <c r="H12" s="1"/>
      <c r="I12" s="1"/>
      <c r="J12" s="1"/>
      <c r="K12" s="1"/>
    </row>
    <row r="13" spans="1:11" x14ac:dyDescent="0.25">
      <c r="A13" s="1"/>
      <c r="B13" s="4">
        <v>40</v>
      </c>
      <c r="C13" s="4">
        <v>2781</v>
      </c>
      <c r="D13" s="1">
        <f>((C13-$I$3)/$I$2)*0.003*5/0.1004</f>
        <v>1.2057123855038294</v>
      </c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4">
        <v>41</v>
      </c>
      <c r="C14" s="4">
        <v>209</v>
      </c>
      <c r="D14" s="1">
        <f>((C14-$I$3)/$I$2)*0.003*5/0.1008</f>
        <v>8.6859714050079348E-2</v>
      </c>
      <c r="E14" s="1">
        <f>AVERAGE(D14:D15)</f>
        <v>8.5334966902799791E-2</v>
      </c>
      <c r="F14" s="1">
        <f>STDEV(D14:D15)</f>
        <v>2.1563180948724458E-3</v>
      </c>
      <c r="G14" s="1"/>
      <c r="H14" s="1"/>
      <c r="I14" s="1"/>
      <c r="J14" s="1"/>
      <c r="K14" s="1"/>
    </row>
    <row r="15" spans="1:11" x14ac:dyDescent="0.25">
      <c r="A15" s="1"/>
      <c r="B15" s="4">
        <v>42</v>
      </c>
      <c r="C15" s="4">
        <v>201</v>
      </c>
      <c r="D15" s="1">
        <f>((C15-$I$3)/$I$2)*0.003*5/0.1003</f>
        <v>8.3810219755520221E-2</v>
      </c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4">
        <v>43</v>
      </c>
      <c r="C16" s="4">
        <v>109</v>
      </c>
      <c r="D16" s="1">
        <f>((C16-$I$3)/$I$2)*0.003*5/0.0499</f>
        <v>8.796157297858706E-2</v>
      </c>
      <c r="E16" s="1">
        <f>AVERAGE(D16:D17)</f>
        <v>8.4253470155056243E-2</v>
      </c>
      <c r="F16" s="1">
        <f>STDEV(D16:D17)</f>
        <v>5.2440493037112399E-3</v>
      </c>
      <c r="G16" s="1"/>
      <c r="H16" s="1"/>
      <c r="I16" s="1"/>
      <c r="J16" s="1"/>
      <c r="K16" s="1"/>
    </row>
    <row r="17" spans="1:11" x14ac:dyDescent="0.25">
      <c r="A17" s="1"/>
      <c r="B17" s="4">
        <v>44</v>
      </c>
      <c r="C17" s="4">
        <v>102</v>
      </c>
      <c r="D17" s="1">
        <f>((C17-$I$3)/$I$2)*0.003*5/0.0507</f>
        <v>8.0545367331525439E-2</v>
      </c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4">
        <v>45</v>
      </c>
      <c r="C18" s="5">
        <v>263</v>
      </c>
      <c r="D18" s="1">
        <f>((C18-$I$3)/$I$2)*0.003*5/0.1003</f>
        <v>0.11079954721775584</v>
      </c>
      <c r="E18" s="1">
        <f>AVERAGE(D18:D19)</f>
        <v>0.10824035935631768</v>
      </c>
      <c r="F18" s="1">
        <f>STDEV(D18:D19)</f>
        <v>3.619238182306435E-3</v>
      </c>
      <c r="G18" s="1"/>
      <c r="H18" s="1"/>
      <c r="I18" s="1"/>
      <c r="J18" s="1"/>
      <c r="K18" s="1"/>
    </row>
    <row r="19" spans="1:11" x14ac:dyDescent="0.25">
      <c r="A19" s="1"/>
      <c r="B19" s="4">
        <v>46</v>
      </c>
      <c r="C19" s="5">
        <v>251</v>
      </c>
      <c r="D19" s="1">
        <f>((C19-$I$3)/$I$2)*0.003*5/0.1002</f>
        <v>0.10568117149487953</v>
      </c>
      <c r="E19" s="1"/>
      <c r="F19" s="1"/>
      <c r="G19" s="1"/>
      <c r="H19" s="1"/>
      <c r="I19" s="1"/>
      <c r="J19" s="1"/>
      <c r="K19" s="1"/>
    </row>
    <row r="20" spans="1:11" x14ac:dyDescent="0.25">
      <c r="B20" s="4">
        <v>47</v>
      </c>
      <c r="C20" s="4">
        <v>497</v>
      </c>
      <c r="D20" s="1">
        <f>((C20-$I$3)/$I$2)*0.003*5/0.1003</f>
        <v>0.21266249280103219</v>
      </c>
      <c r="E20" s="1">
        <f>AVERAGE(D20:D21)</f>
        <v>0.22512962952905491</v>
      </c>
      <c r="F20" s="1">
        <f>STDEV(D20:D21)</f>
        <v>1.7631193844729477E-2</v>
      </c>
    </row>
    <row r="21" spans="1:11" x14ac:dyDescent="0.25">
      <c r="B21" s="4">
        <v>48</v>
      </c>
      <c r="C21" s="4">
        <v>557</v>
      </c>
      <c r="D21" s="1">
        <f>((C21-$I$3)/$I$2)*0.003*5/0.1008</f>
        <v>0.23759676625707765</v>
      </c>
      <c r="E21" s="1"/>
      <c r="F21" s="1"/>
    </row>
    <row r="22" spans="1:11" x14ac:dyDescent="0.25">
      <c r="B22" s="4">
        <v>49</v>
      </c>
      <c r="C22" s="4">
        <v>169</v>
      </c>
      <c r="D22" s="1">
        <f>((C22-$I$3)/$I$2)*0.003*5/0.1008</f>
        <v>6.9533616095251952E-2</v>
      </c>
      <c r="E22" s="1">
        <f>AVERAGE(D22:D23)</f>
        <v>7.0324446508482019E-2</v>
      </c>
      <c r="F22" s="1">
        <f>STDEV(D22:D23)</f>
        <v>1.1184030959270708E-3</v>
      </c>
    </row>
    <row r="23" spans="1:11" x14ac:dyDescent="0.25">
      <c r="B23" s="4">
        <v>50</v>
      </c>
      <c r="C23" s="4">
        <v>172</v>
      </c>
      <c r="D23" s="1">
        <f>((C23-$I$3)/$I$2)*0.003*5/0.1004</f>
        <v>7.1115276921712073E-2</v>
      </c>
      <c r="E23" s="1"/>
      <c r="F23" s="1"/>
    </row>
    <row r="24" spans="1:11" x14ac:dyDescent="0.25">
      <c r="B24" s="4">
        <v>57</v>
      </c>
      <c r="C24" s="4">
        <v>547</v>
      </c>
      <c r="D24" s="1">
        <f>((C24-$I$3)/$I$2)*0.005*5/0.1006</f>
        <v>0.38954831627322362</v>
      </c>
      <c r="E24" s="1">
        <f>AVERAGE(D24:D25)</f>
        <v>0.38558753104579013</v>
      </c>
      <c r="F24" s="1">
        <f>STDEV(D24:D25)</f>
        <v>5.6013961862834754E-3</v>
      </c>
    </row>
    <row r="25" spans="1:11" x14ac:dyDescent="0.25">
      <c r="B25" s="4">
        <v>58</v>
      </c>
      <c r="C25" s="4">
        <v>535</v>
      </c>
      <c r="D25" s="1">
        <f>((C25-$I$3)/$I$2)*0.005*5/0.1004</f>
        <v>0.38162674581835659</v>
      </c>
      <c r="E25" s="1"/>
      <c r="F25" s="1"/>
    </row>
    <row r="26" spans="1:11" x14ac:dyDescent="0.25">
      <c r="B26" s="4">
        <v>75</v>
      </c>
      <c r="C26" s="4">
        <v>95</v>
      </c>
      <c r="D26" s="1">
        <f>((C26-$I$3)/$I$2)*0.005*5/0.0507</f>
        <v>0.1241951924978693</v>
      </c>
      <c r="E26" s="1">
        <f>AVERAGE(D26:D27)</f>
        <v>0.11404564447627838</v>
      </c>
      <c r="F26" s="1">
        <f>STDEV(D26:D27)</f>
        <v>1.4353628464090891E-2</v>
      </c>
    </row>
    <row r="27" spans="1:11" x14ac:dyDescent="0.25">
      <c r="B27" s="4">
        <v>76</v>
      </c>
      <c r="C27" s="4">
        <v>81</v>
      </c>
      <c r="D27" s="1">
        <f>((C27-$I$3)/$I$2)*0.005*5/0.0508</f>
        <v>0.10389609645468746</v>
      </c>
      <c r="E27" s="1"/>
      <c r="F27" s="1"/>
    </row>
    <row r="28" spans="1:11" x14ac:dyDescent="0.25">
      <c r="B28" s="4">
        <v>79</v>
      </c>
      <c r="C28" s="4">
        <v>222</v>
      </c>
      <c r="D28" s="1">
        <f>((C28-$I$3)/$I$2)*0.005*5/0.1006</f>
        <v>0.15445762334738478</v>
      </c>
      <c r="E28" s="1">
        <f>AVERAGE(D28:D29)</f>
        <v>0.16021274919814865</v>
      </c>
      <c r="F28" s="1">
        <f>STDEV(D28:D29)</f>
        <v>8.1389770313142502E-3</v>
      </c>
    </row>
    <row r="29" spans="1:11" x14ac:dyDescent="0.25">
      <c r="B29" s="4">
        <v>80</v>
      </c>
      <c r="C29" s="4">
        <v>237</v>
      </c>
      <c r="D29" s="1">
        <f>((C29-$I$3)/$I$2)*0.005*5/0.1002</f>
        <v>0.1659678750489125</v>
      </c>
      <c r="E29" s="1"/>
    </row>
    <row r="30" spans="1:11" x14ac:dyDescent="0.25">
      <c r="D30" s="1"/>
    </row>
    <row r="42" spans="3:3" x14ac:dyDescent="0.25">
      <c r="C42" s="5"/>
    </row>
    <row r="43" spans="3:3" x14ac:dyDescent="0.25">
      <c r="C43" s="5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AsB</vt:lpstr>
      <vt:lpstr>As (III)</vt:lpstr>
      <vt:lpstr>DMA</vt:lpstr>
      <vt:lpstr>MMA</vt:lpstr>
      <vt:lpstr>As (V)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2023-02-28T12:51:45Z</dcterms:created>
  <dcterms:modified xsi:type="dcterms:W3CDTF">2023-03-14T01:00:57Z</dcterms:modified>
</cp:coreProperties>
</file>